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006ae82cdb2f24d/Dokumente/ARBEO/Dossiers/CHERBOURG CCI MOE CUISINE FIM/5. CR/PRO/"/>
    </mc:Choice>
  </mc:AlternateContent>
  <xr:revisionPtr revIDLastSave="273" documentId="8_{6656D924-A9BE-44C2-927B-4A31DCC05F9F}" xr6:coauthVersionLast="47" xr6:coauthVersionMax="47" xr10:uidLastSave="{73A0882B-55BB-4EF1-9C82-5F01B9CB2764}"/>
  <workbookProtection workbookAlgorithmName="SHA-512" workbookHashValue="J/fnWxQhu9GhB9VKpA9wriKs/SmNE/c2r1GgXoGEiYfcHkqqeIMx2gk8klEP7axx9bIFVBvGvtYZo/oJ04B/Pg==" workbookSaltValue="WIhUSBdkuFcbQxnMXKqc6g==" workbookSpinCount="100000" lockStructure="1"/>
  <bookViews>
    <workbookView xWindow="-108" yWindow="-108" windowWidth="23256" windowHeight="12456" xr2:uid="{18AAE463-70C6-43FF-820E-8F36D39BA6A3}"/>
  </bookViews>
  <sheets>
    <sheet name="Feuil1" sheetId="1" r:id="rId1"/>
  </sheets>
  <definedNames>
    <definedName name="_xlnm.Print_Area" localSheetId="0">Feuil1!$A$1:$F$58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50" i="1" l="1"/>
  <c r="F49" i="1"/>
  <c r="F48" i="1"/>
  <c r="F52" i="1" s="1"/>
  <c r="F33" i="1"/>
  <c r="F34" i="1"/>
  <c r="F35" i="1"/>
  <c r="F36" i="1"/>
  <c r="F37" i="1"/>
  <c r="F38" i="1"/>
  <c r="F39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16" i="1"/>
  <c r="F17" i="1"/>
  <c r="F41" i="1" l="1"/>
  <c r="F56" i="1" s="1"/>
  <c r="F57" i="1" s="1"/>
  <c r="F58" i="1" l="1"/>
</calcChain>
</file>

<file path=xl/sharedStrings.xml><?xml version="1.0" encoding="utf-8"?>
<sst xmlns="http://schemas.openxmlformats.org/spreadsheetml/2006/main" count="78" uniqueCount="76">
  <si>
    <t>DCE</t>
  </si>
  <si>
    <t>Code</t>
  </si>
  <si>
    <t>Désignation</t>
  </si>
  <si>
    <t>Total</t>
  </si>
  <si>
    <t>TVA 20% :</t>
  </si>
  <si>
    <t>Montant TTC</t>
  </si>
  <si>
    <t>Date:  24/07/2026</t>
  </si>
  <si>
    <t>CCI Ouest Normandie</t>
  </si>
  <si>
    <t>Maître d'ouvrage:</t>
  </si>
  <si>
    <t>86 Rue de l'Exode 50000 SAINT-LO</t>
  </si>
  <si>
    <t>TRAVAUX DE REFECTION DE LA CUISINE PEDAGOGIQUE DU SITE DE CHERBOURG 
- 
FOURNITURE DE MATERIEL MULTISITES</t>
  </si>
  <si>
    <t>Quantité</t>
  </si>
  <si>
    <t>LOT : 05 – MATERIEL DE CUISINE CHERBOURG</t>
  </si>
  <si>
    <t>Livraison, et mise en stockage dans le gymnase du site du matéririel de cuisine listé ci-dessous et décrit dans le CCTP :</t>
  </si>
  <si>
    <t>Rep. 2: Tour réfrigéré 2 portes</t>
  </si>
  <si>
    <t>Rep.3: Meuble chauffant modulaire</t>
  </si>
  <si>
    <t>Rep.4: Passe chaud</t>
  </si>
  <si>
    <t>Rep.4a: Passe neutre</t>
  </si>
  <si>
    <t>Rep.5: Meuble sur mesure avec porte coulissante + angle</t>
  </si>
  <si>
    <t>Rep.8: Etagère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</si>
  <si>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</si>
  <si>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</si>
  <si>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</si>
  <si>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</si>
  <si>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</si>
  <si>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</si>
  <si>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</si>
  <si>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</si>
  <si>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</si>
  <si>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</si>
  <si>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</si>
  <si>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</si>
  <si>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</si>
  <si>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</si>
  <si>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</si>
  <si>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</si>
  <si>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</si>
  <si>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</si>
  <si>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</si>
  <si>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</si>
  <si>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</si>
  <si>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</si>
  <si>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</si>
  <si>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</si>
  <si>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SOUS-TOTAL TRANCHE 1</t>
  </si>
  <si>
    <t>P.U. € HT</t>
  </si>
  <si>
    <t>P. total € HT</t>
  </si>
  <si>
    <t>2.1</t>
  </si>
  <si>
    <t>Dépose / enlèvement / mise en décharge du matériel existant non conservé</t>
  </si>
  <si>
    <t>2.2</t>
  </si>
  <si>
    <t>Dépose / remise en état / repose du matériel existant conservé</t>
  </si>
  <si>
    <t>FORFAIT</t>
  </si>
  <si>
    <t>2.3</t>
  </si>
  <si>
    <t>Pose du matériel livré en tranche 1</t>
  </si>
  <si>
    <t>SOUS-TOTAL TRANCHE 2</t>
  </si>
  <si>
    <t>Montant HT
tranches 1 et 2</t>
  </si>
  <si>
    <t xml:space="preserve">TRANCHE 1: </t>
  </si>
  <si>
    <t>TRANCHE 2:</t>
  </si>
  <si>
    <t>Rep.10: Salamandre</t>
  </si>
  <si>
    <t>Rep.15: Four mixte</t>
  </si>
  <si>
    <t>Rep.23: Echelle GN1/1</t>
  </si>
  <si>
    <t>Rep.28: Table mobile</t>
  </si>
  <si>
    <t>Rep.30: Chariot mobile</t>
  </si>
  <si>
    <t>Rep.31: chariot</t>
  </si>
  <si>
    <t>Rep.32: lave batterie</t>
  </si>
  <si>
    <t>Rep.33: plonge sur mesure</t>
  </si>
  <si>
    <t>Rep.38: Chambre froide positive</t>
  </si>
  <si>
    <t>Rep.6 : Meubles avec porte coulissante + 2 bacs du chef</t>
  </si>
  <si>
    <t>Rep.6a: Meubles avec porte coulissante + 2 bacs du chef</t>
  </si>
  <si>
    <t>Rep.7: Placard suspendu</t>
  </si>
  <si>
    <t>Rep.11: Friteuse</t>
  </si>
  <si>
    <t>Rep.12: Plaque induction</t>
  </si>
  <si>
    <t>Rep.13: plaque coup feux</t>
  </si>
  <si>
    <t>Rep.14: Plancha lisse</t>
  </si>
  <si>
    <t>Rep.26: Meuble haut</t>
  </si>
  <si>
    <t>Rep.27: Plaque induction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</si>
</sst>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#,##0.00\ &quot;€&quot;"/>
    <numFmt numFmtId="165" formatCode="#,##0.00\ &quot;€&quot;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4"/>
      <color rgb="FF000000"/>
      <name val="Gill Sans MT"/>
      <family val="2"/>
    </font>
    <font>
      <sz val="11"/>
      <color rgb="FF000000"/>
      <name val="Gill Sans MT"/>
      <family val="2"/>
    </font>
    <font>
      <b/>
      <sz val="9"/>
      <color rgb="FF000000"/>
      <name val="Gill Sans MT"/>
      <family val="2"/>
    </font>
    <font>
      <b/>
      <sz val="11"/>
      <color rgb="FF000000"/>
      <name val="Gill Sans MT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2"/>
      <color rgb="FFEE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D4D6C9"/>
        <bgColor indexed="64"/>
      </patternFill>
    </fill>
    <fill>
      <patternFill patternType="solid">
        <fgColor rgb="FFFFFFFE"/>
        <bgColor auto="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165" fontId="0" fillId="0" borderId="0" xfId="0" applyNumberFormat="1"/>
    <xf numFmtId="0" fontId="6" fillId="0" borderId="1" xfId="0" applyFont="1" applyBorder="1" applyProtection="1">
      <protection locked="0"/>
    </xf>
    <xf numFmtId="164" fontId="7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1" xfId="0" applyNumberFormat="1" applyFont="1" applyBorder="1" applyAlignment="1" applyProtection="1">
      <alignment horizontal="right" vertical="center" wrapText="1"/>
      <protection locked="0"/>
    </xf>
    <xf numFmtId="0" fontId="5" fillId="0" borderId="0" xfId="0" applyFont="1" applyAlignment="1">
      <alignment horizontal="left" vertical="center" wrapText="1"/>
    </xf>
    <xf numFmtId="0" fontId="6" fillId="0" borderId="0" xfId="0" applyFont="1" applyProtection="1">
      <protection locked="0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165" fontId="0" fillId="0" borderId="1" xfId="0" applyNumberFormat="1" applyBorder="1"/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/>
    <xf numFmtId="0" fontId="0" fillId="0" borderId="6" xfId="0" applyBorder="1"/>
    <xf numFmtId="0" fontId="3" fillId="0" borderId="5" xfId="0" applyFont="1" applyBorder="1"/>
    <xf numFmtId="0" fontId="2" fillId="0" borderId="7" xfId="0" applyFont="1" applyBorder="1"/>
    <xf numFmtId="0" fontId="0" fillId="0" borderId="8" xfId="0" applyBorder="1"/>
    <xf numFmtId="0" fontId="0" fillId="0" borderId="9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12" fillId="0" borderId="0" xfId="0" applyFont="1" applyAlignment="1">
      <alignment vertical="center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12" fillId="0" borderId="0" xfId="0" applyFont="1"/>
    <xf numFmtId="0" fontId="11" fillId="0" borderId="13" xfId="0" applyFont="1" applyBorder="1" applyAlignment="1">
      <alignment horizontal="right"/>
    </xf>
    <xf numFmtId="0" fontId="11" fillId="0" borderId="15" xfId="0" applyFont="1" applyBorder="1" applyAlignment="1">
      <alignment horizontal="right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4D6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1771815</xdr:colOff>
      <xdr:row>4</xdr:row>
      <xdr:rowOff>12319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AF74685-1D13-FF48-0490-446D47165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51043" cy="79088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4771-C38B-4326-8555-F86352F7113D}">
  <sheetPr>
    <pageSetUpPr fitToPage="1"/>
  </sheetPr>
  <dimension ref="A1:I58"/>
  <sheetViews>
    <sheetView tabSelected="1" zoomScaleNormal="100" workbookViewId="0">
      <selection activeCell="B50" sqref="B50:C50"/>
    </sheetView>
  </sheetViews>
  <sheetFormatPr baseColWidth="10" defaultRowHeight="14.4" x14ac:dyDescent="0.3"/>
  <cols>
    <col min="2" max="2" width="40.88671875" customWidth="1"/>
  </cols>
  <sheetData>
    <row r="1" spans="1:6" x14ac:dyDescent="0.3">
      <c r="C1" s="15" t="s">
        <v>6</v>
      </c>
      <c r="D1" s="16"/>
      <c r="E1" s="17"/>
    </row>
    <row r="2" spans="1:6" ht="15.6" x14ac:dyDescent="0.3">
      <c r="C2" s="18" t="s">
        <v>8</v>
      </c>
      <c r="E2" s="19"/>
    </row>
    <row r="3" spans="1:6" ht="15.6" x14ac:dyDescent="0.3">
      <c r="C3" s="20" t="s">
        <v>7</v>
      </c>
      <c r="E3" s="19"/>
    </row>
    <row r="4" spans="1:6" ht="16.2" thickBot="1" x14ac:dyDescent="0.35">
      <c r="C4" s="21" t="s">
        <v>9</v>
      </c>
      <c r="D4" s="22"/>
      <c r="E4" s="23"/>
    </row>
    <row r="5" spans="1:6" ht="15" thickBot="1" x14ac:dyDescent="0.35"/>
    <row r="6" spans="1:6" ht="57.6" customHeight="1" thickBot="1" x14ac:dyDescent="0.35">
      <c r="A6" s="27" t="s">
        <v>10</v>
      </c>
      <c r="B6" s="28"/>
      <c r="C6" s="28"/>
      <c r="D6" s="28"/>
      <c r="E6" s="28"/>
      <c r="F6" s="29"/>
    </row>
    <row r="8" spans="1:6" x14ac:dyDescent="0.3">
      <c r="A8" t="s">
        <v>0</v>
      </c>
    </row>
    <row r="10" spans="1:6" ht="27" customHeight="1" x14ac:dyDescent="0.3">
      <c r="A10" s="30" t="s">
        <v>12</v>
      </c>
      <c r="B10" s="30"/>
      <c r="C10" s="30"/>
      <c r="D10" s="30"/>
      <c r="E10" s="30"/>
      <c r="F10" s="30"/>
    </row>
    <row r="11" spans="1:6" x14ac:dyDescent="0.3">
      <c r="A11" s="32"/>
      <c r="B11" s="33"/>
      <c r="C11" s="33"/>
      <c r="D11" s="33"/>
      <c r="E11" s="33"/>
      <c r="F11" s="34"/>
    </row>
    <row r="12" spans="1:6" x14ac:dyDescent="0.3">
      <c r="A12" s="10" t="s">
        <v>1</v>
      </c>
      <c r="B12" s="32" t="s">
        <v>2</v>
      </c>
      <c r="C12" s="34"/>
      <c r="D12" s="10" t="s">
        <v>11</v>
      </c>
      <c r="E12" s="10" t="s">
        <v>45</v>
      </c>
      <c r="F12" s="10" t="s">
        <v>46</v>
      </c>
    </row>
    <row r="13" spans="1:6" s="1" customFormat="1" ht="19.2" customHeight="1" x14ac:dyDescent="0.3">
      <c r="A13" s="11">
        <v>1</v>
      </c>
      <c r="B13" s="36" t="s">
        <v>56</v>
      </c>
      <c r="C13" s="37"/>
      <c r="D13" s="12"/>
      <c r="E13" s="12"/>
      <c r="F13" s="12"/>
    </row>
    <row r="14" spans="1:6" ht="61.2" customHeight="1" x14ac:dyDescent="0.3">
      <c r="A14" s="13"/>
      <c r="B14" s="38" t="s">
        <v>13</v>
      </c>
      <c r="C14" s="39"/>
      <c r="D14" s="10"/>
      <c r="E14" s="14"/>
      <c r="F14" s="14"/>
    </row>
    <row r="15" spans="1:6" x14ac:dyDescent="0.3">
      <c r="A15" s="32"/>
      <c r="B15" s="33"/>
      <c r="C15" s="33"/>
      <c r="D15" s="33"/>
      <c r="E15" s="33"/>
      <c r="F15" s="34"/>
    </row>
    <row r="16" spans="1:6" ht="20.399999999999999" customHeight="1" x14ac:dyDescent="0.3">
      <c r="A16" s="47" t="s">
        <v>20</v>
      </c>
      <c r="B16" s="40" t="s">
        <v>14</v>
      </c>
      <c r="C16" s="41"/>
      <c r="D16" s="10">
        <v>1</v>
      </c>
      <c r="E16" s="10"/>
      <c r="F16" s="14">
        <f t="shared" ref="F16:F39" si="0">C16*E16</f>
        <v>0</v>
      </c>
    </row>
    <row r="17" spans="1:9" ht="15.6" x14ac:dyDescent="0.3">
      <c r="A17" s="47" t="s">
        <v>21</v>
      </c>
      <c r="B17" s="40" t="s">
        <v>15</v>
      </c>
      <c r="C17" s="41"/>
      <c r="D17" s="10">
        <v>1</v>
      </c>
      <c r="E17" s="14"/>
      <c r="F17" s="14">
        <f t="shared" si="0"/>
        <v>0</v>
      </c>
      <c r="I17" s="48"/>
    </row>
    <row r="18" spans="1:9" ht="15.6" x14ac:dyDescent="0.3">
      <c r="A18" s="47" t="s">
        <v>22</v>
      </c>
      <c r="B18" s="40" t="s">
        <v>16</v>
      </c>
      <c r="C18" s="41"/>
      <c r="D18" s="10">
        <v>1</v>
      </c>
      <c r="E18" s="14"/>
      <c r="F18" s="14">
        <f t="shared" si="0"/>
        <v>0</v>
      </c>
      <c r="I18" s="48"/>
    </row>
    <row r="19" spans="1:9" ht="15.6" x14ac:dyDescent="0.3">
      <c r="A19" s="47" t="s">
        <v>23</v>
      </c>
      <c r="B19" s="40" t="s">
        <v>17</v>
      </c>
      <c r="C19" s="41"/>
      <c r="D19" s="10">
        <v>1</v>
      </c>
      <c r="E19" s="10"/>
      <c r="F19" s="14">
        <f t="shared" si="0"/>
        <v>0</v>
      </c>
      <c r="I19" s="48"/>
    </row>
    <row r="20" spans="1:9" ht="15.6" x14ac:dyDescent="0.3">
      <c r="A20" s="47" t="s">
        <v>24</v>
      </c>
      <c r="B20" s="40" t="s">
        <v>18</v>
      </c>
      <c r="C20" s="41"/>
      <c r="D20" s="10">
        <v>1</v>
      </c>
      <c r="E20" s="14"/>
      <c r="F20" s="14">
        <f t="shared" si="0"/>
        <v>0</v>
      </c>
      <c r="I20" s="48"/>
    </row>
    <row r="21" spans="1:9" ht="15.6" x14ac:dyDescent="0.3">
      <c r="A21" s="47" t="s">
        <v>25</v>
      </c>
      <c r="B21" s="40" t="s">
        <v>67</v>
      </c>
      <c r="C21" s="41"/>
      <c r="D21" s="10">
        <v>4</v>
      </c>
      <c r="E21" s="14"/>
      <c r="F21" s="14">
        <f t="shared" si="0"/>
        <v>0</v>
      </c>
      <c r="I21" s="48"/>
    </row>
    <row r="22" spans="1:9" ht="15.6" x14ac:dyDescent="0.3">
      <c r="A22" s="47" t="s">
        <v>26</v>
      </c>
      <c r="B22" s="49" t="s">
        <v>68</v>
      </c>
      <c r="C22" s="50"/>
      <c r="D22" s="10">
        <v>4</v>
      </c>
      <c r="E22" s="14"/>
      <c r="F22" s="14">
        <f t="shared" si="0"/>
        <v>0</v>
      </c>
      <c r="I22" s="48"/>
    </row>
    <row r="23" spans="1:9" x14ac:dyDescent="0.3">
      <c r="A23" s="47" t="s">
        <v>27</v>
      </c>
      <c r="B23" s="40" t="s">
        <v>69</v>
      </c>
      <c r="C23" s="41"/>
      <c r="D23" s="10">
        <v>2</v>
      </c>
      <c r="E23" s="14"/>
      <c r="F23" s="14">
        <f t="shared" si="0"/>
        <v>0</v>
      </c>
    </row>
    <row r="24" spans="1:9" ht="15.6" x14ac:dyDescent="0.3">
      <c r="A24" s="47" t="s">
        <v>28</v>
      </c>
      <c r="B24" s="40" t="s">
        <v>19</v>
      </c>
      <c r="C24" s="41"/>
      <c r="D24" s="10">
        <v>1</v>
      </c>
      <c r="E24" s="14"/>
      <c r="F24" s="14">
        <f t="shared" si="0"/>
        <v>0</v>
      </c>
      <c r="I24" s="48"/>
    </row>
    <row r="25" spans="1:9" ht="15.6" x14ac:dyDescent="0.3">
      <c r="A25" s="47" t="s">
        <v>29</v>
      </c>
      <c r="B25" s="40" t="s">
        <v>58</v>
      </c>
      <c r="C25" s="41"/>
      <c r="D25" s="10">
        <v>1</v>
      </c>
      <c r="E25" s="14"/>
      <c r="F25" s="14">
        <f t="shared" si="0"/>
        <v>0</v>
      </c>
      <c r="I25" s="48"/>
    </row>
    <row r="26" spans="1:9" ht="15.6" x14ac:dyDescent="0.3">
      <c r="A26" s="47" t="s">
        <v>30</v>
      </c>
      <c r="B26" s="40" t="s">
        <v>70</v>
      </c>
      <c r="C26" s="41"/>
      <c r="D26" s="10">
        <v>2</v>
      </c>
      <c r="E26" s="14"/>
      <c r="F26" s="14">
        <f t="shared" si="0"/>
        <v>0</v>
      </c>
      <c r="I26" s="51"/>
    </row>
    <row r="27" spans="1:9" x14ac:dyDescent="0.3">
      <c r="A27" s="47" t="s">
        <v>31</v>
      </c>
      <c r="B27" s="40" t="s">
        <v>71</v>
      </c>
      <c r="C27" s="41"/>
      <c r="D27" s="10">
        <v>8</v>
      </c>
      <c r="E27" s="14"/>
      <c r="F27" s="14">
        <f t="shared" si="0"/>
        <v>0</v>
      </c>
    </row>
    <row r="28" spans="1:9" ht="15.6" x14ac:dyDescent="0.3">
      <c r="A28" s="47" t="s">
        <v>32</v>
      </c>
      <c r="B28" s="40" t="s">
        <v>72</v>
      </c>
      <c r="C28" s="41"/>
      <c r="D28" s="10">
        <v>8</v>
      </c>
      <c r="E28" s="14"/>
      <c r="F28" s="14">
        <f t="shared" si="0"/>
        <v>0</v>
      </c>
      <c r="I28" s="48"/>
    </row>
    <row r="29" spans="1:9" ht="15.6" x14ac:dyDescent="0.3">
      <c r="A29" s="47" t="s">
        <v>33</v>
      </c>
      <c r="B29" s="40" t="s">
        <v>73</v>
      </c>
      <c r="C29" s="41"/>
      <c r="D29" s="10">
        <v>4</v>
      </c>
      <c r="E29" s="14"/>
      <c r="F29" s="14">
        <f t="shared" si="0"/>
        <v>0</v>
      </c>
      <c r="I29" s="48"/>
    </row>
    <row r="30" spans="1:9" ht="15.6" x14ac:dyDescent="0.3">
      <c r="A30" s="47" t="s">
        <v>34</v>
      </c>
      <c r="B30" s="40" t="s">
        <v>59</v>
      </c>
      <c r="C30" s="41"/>
      <c r="D30" s="10">
        <v>1</v>
      </c>
      <c r="E30" s="14"/>
      <c r="F30" s="14">
        <f t="shared" si="0"/>
        <v>0</v>
      </c>
      <c r="I30" s="48"/>
    </row>
    <row r="31" spans="1:9" ht="15.6" x14ac:dyDescent="0.3">
      <c r="A31" s="47" t="s">
        <v>35</v>
      </c>
      <c r="B31" s="40" t="s">
        <v>60</v>
      </c>
      <c r="C31" s="41"/>
      <c r="D31" s="10">
        <v>1</v>
      </c>
      <c r="E31" s="14"/>
      <c r="F31" s="14">
        <f t="shared" si="0"/>
        <v>0</v>
      </c>
      <c r="I31" s="51"/>
    </row>
    <row r="32" spans="1:9" x14ac:dyDescent="0.3">
      <c r="A32" s="47" t="s">
        <v>36</v>
      </c>
      <c r="B32" s="40" t="s">
        <v>74</v>
      </c>
      <c r="C32" s="41"/>
      <c r="D32" s="10">
        <v>2</v>
      </c>
      <c r="E32" s="14"/>
      <c r="F32" s="14">
        <f t="shared" si="0"/>
        <v>0</v>
      </c>
    </row>
    <row r="33" spans="1:6" x14ac:dyDescent="0.3">
      <c r="A33" s="47" t="s">
        <v>37</v>
      </c>
      <c r="B33" s="40" t="s">
        <v>75</v>
      </c>
      <c r="C33" s="41"/>
      <c r="D33" s="10">
        <v>2</v>
      </c>
      <c r="E33" s="14"/>
      <c r="F33" s="14">
        <f t="shared" si="0"/>
        <v>0</v>
      </c>
    </row>
    <row r="34" spans="1:6" x14ac:dyDescent="0.3">
      <c r="A34" s="47" t="s">
        <v>38</v>
      </c>
      <c r="B34" s="40" t="s">
        <v>61</v>
      </c>
      <c r="C34" s="41"/>
      <c r="D34" s="10">
        <v>1</v>
      </c>
      <c r="E34" s="14"/>
      <c r="F34" s="14">
        <f t="shared" si="0"/>
        <v>0</v>
      </c>
    </row>
    <row r="35" spans="1:6" x14ac:dyDescent="0.3">
      <c r="A35" s="47" t="s">
        <v>39</v>
      </c>
      <c r="B35" s="40" t="s">
        <v>62</v>
      </c>
      <c r="C35" s="41"/>
      <c r="D35" s="10">
        <v>1</v>
      </c>
      <c r="E35" s="14"/>
      <c r="F35" s="14">
        <f t="shared" si="0"/>
        <v>0</v>
      </c>
    </row>
    <row r="36" spans="1:6" x14ac:dyDescent="0.3">
      <c r="A36" s="47" t="s">
        <v>40</v>
      </c>
      <c r="B36" s="40" t="s">
        <v>63</v>
      </c>
      <c r="C36" s="41"/>
      <c r="D36" s="10">
        <v>1</v>
      </c>
      <c r="E36" s="14"/>
      <c r="F36" s="14">
        <f t="shared" si="0"/>
        <v>0</v>
      </c>
    </row>
    <row r="37" spans="1:6" x14ac:dyDescent="0.3">
      <c r="A37" s="47" t="s">
        <v>41</v>
      </c>
      <c r="B37" s="40" t="s">
        <v>64</v>
      </c>
      <c r="C37" s="41"/>
      <c r="D37" s="10">
        <v>1</v>
      </c>
      <c r="E37" s="14"/>
      <c r="F37" s="14">
        <f t="shared" si="0"/>
        <v>0</v>
      </c>
    </row>
    <row r="38" spans="1:6" x14ac:dyDescent="0.3">
      <c r="A38" s="13" t="s">
        <v>42</v>
      </c>
      <c r="B38" s="40" t="s">
        <v>65</v>
      </c>
      <c r="C38" s="41"/>
      <c r="D38" s="10">
        <v>1</v>
      </c>
      <c r="E38" s="14"/>
      <c r="F38" s="14">
        <f t="shared" si="0"/>
        <v>0</v>
      </c>
    </row>
    <row r="39" spans="1:6" x14ac:dyDescent="0.3">
      <c r="A39" s="13" t="s">
        <v>43</v>
      </c>
      <c r="B39" s="40" t="s">
        <v>66</v>
      </c>
      <c r="C39" s="41"/>
      <c r="D39" s="10">
        <v>1</v>
      </c>
      <c r="E39" s="14"/>
      <c r="F39" s="14">
        <f t="shared" si="0"/>
        <v>0</v>
      </c>
    </row>
    <row r="40" spans="1:6" x14ac:dyDescent="0.3">
      <c r="A40" s="13"/>
      <c r="B40" s="45"/>
      <c r="C40" s="46"/>
      <c r="D40" s="10"/>
      <c r="E40" s="14"/>
      <c r="F40" s="14"/>
    </row>
    <row r="41" spans="1:6" x14ac:dyDescent="0.3">
      <c r="A41" s="13"/>
      <c r="B41" s="52" t="s">
        <v>44</v>
      </c>
      <c r="C41" s="53"/>
      <c r="D41" s="10"/>
      <c r="E41" s="14"/>
      <c r="F41" s="14">
        <f>SUM(F16:F39)</f>
        <v>0</v>
      </c>
    </row>
    <row r="42" spans="1:6" x14ac:dyDescent="0.3">
      <c r="A42" s="13"/>
      <c r="B42" s="42"/>
      <c r="C42" s="43"/>
      <c r="D42" s="10"/>
      <c r="E42" s="14"/>
      <c r="F42" s="14"/>
    </row>
    <row r="43" spans="1:6" x14ac:dyDescent="0.3">
      <c r="A43" s="13"/>
      <c r="B43" s="42"/>
      <c r="C43" s="43"/>
      <c r="D43" s="10"/>
      <c r="E43" s="14"/>
      <c r="F43" s="14"/>
    </row>
    <row r="44" spans="1:6" x14ac:dyDescent="0.3">
      <c r="A44" s="13"/>
      <c r="B44" s="42"/>
      <c r="C44" s="43"/>
      <c r="D44" s="10"/>
      <c r="E44" s="14"/>
      <c r="F44" s="14"/>
    </row>
    <row r="45" spans="1:6" x14ac:dyDescent="0.3">
      <c r="A45" s="13"/>
      <c r="B45" s="42"/>
      <c r="C45" s="43"/>
      <c r="D45" s="10"/>
      <c r="E45" s="14"/>
      <c r="F45" s="14"/>
    </row>
    <row r="46" spans="1:6" ht="15.6" x14ac:dyDescent="0.3">
      <c r="A46" s="11">
        <v>2</v>
      </c>
      <c r="B46" s="55" t="s">
        <v>57</v>
      </c>
      <c r="C46" s="55"/>
      <c r="D46" s="10"/>
      <c r="E46" s="14"/>
      <c r="F46" s="14"/>
    </row>
    <row r="47" spans="1:6" x14ac:dyDescent="0.3">
      <c r="A47" s="31"/>
      <c r="B47" s="31"/>
      <c r="C47" s="31"/>
      <c r="D47" s="31"/>
      <c r="E47" s="31"/>
      <c r="F47" s="31"/>
    </row>
    <row r="48" spans="1:6" ht="27.6" customHeight="1" x14ac:dyDescent="0.3">
      <c r="A48" s="54" t="s">
        <v>47</v>
      </c>
      <c r="B48" s="56" t="s">
        <v>48</v>
      </c>
      <c r="C48" s="56"/>
      <c r="D48" s="35" t="s">
        <v>51</v>
      </c>
      <c r="E48" s="14"/>
      <c r="F48" s="14">
        <f>E48</f>
        <v>0</v>
      </c>
    </row>
    <row r="49" spans="1:6" x14ac:dyDescent="0.3">
      <c r="A49" s="54" t="s">
        <v>49</v>
      </c>
      <c r="B49" s="56" t="s">
        <v>50</v>
      </c>
      <c r="C49" s="56"/>
      <c r="D49" s="35" t="s">
        <v>51</v>
      </c>
      <c r="E49" s="14"/>
      <c r="F49" s="14">
        <f>E49</f>
        <v>0</v>
      </c>
    </row>
    <row r="50" spans="1:6" x14ac:dyDescent="0.3">
      <c r="A50" s="54" t="s">
        <v>52</v>
      </c>
      <c r="B50" s="56" t="s">
        <v>53</v>
      </c>
      <c r="C50" s="56"/>
      <c r="D50" s="35" t="s">
        <v>51</v>
      </c>
      <c r="E50" s="14"/>
      <c r="F50" s="14">
        <f>E50</f>
        <v>0</v>
      </c>
    </row>
    <row r="51" spans="1:6" x14ac:dyDescent="0.3">
      <c r="A51" s="54"/>
      <c r="B51" s="57"/>
      <c r="C51" s="57"/>
      <c r="D51" s="35"/>
      <c r="E51" s="14"/>
      <c r="F51" s="14"/>
    </row>
    <row r="52" spans="1:6" x14ac:dyDescent="0.3">
      <c r="A52" s="54"/>
      <c r="B52" s="58" t="s">
        <v>54</v>
      </c>
      <c r="C52" s="58"/>
      <c r="D52" s="35"/>
      <c r="E52" s="14"/>
      <c r="F52" s="14">
        <f>SUM(F48:F50)</f>
        <v>0</v>
      </c>
    </row>
    <row r="53" spans="1:6" ht="25.8" customHeight="1" x14ac:dyDescent="0.3">
      <c r="A53" s="13"/>
      <c r="B53" s="44"/>
      <c r="C53" s="44"/>
      <c r="D53" s="10"/>
      <c r="E53" s="14"/>
      <c r="F53" s="14"/>
    </row>
    <row r="54" spans="1:6" x14ac:dyDescent="0.3">
      <c r="F54" s="2"/>
    </row>
    <row r="55" spans="1:6" ht="21.6" x14ac:dyDescent="0.5">
      <c r="B55" s="6"/>
      <c r="C55" s="7"/>
      <c r="D55" s="24" t="s">
        <v>3</v>
      </c>
      <c r="E55" s="24"/>
      <c r="F55" s="3"/>
    </row>
    <row r="56" spans="1:6" ht="35.4" customHeight="1" x14ac:dyDescent="0.5">
      <c r="B56" s="8"/>
      <c r="C56" s="7"/>
      <c r="D56" s="25" t="s">
        <v>55</v>
      </c>
      <c r="E56" s="25"/>
      <c r="F56" s="4">
        <f>SUM(F13:F54)</f>
        <v>0</v>
      </c>
    </row>
    <row r="57" spans="1:6" ht="18" x14ac:dyDescent="0.5">
      <c r="B57" s="8"/>
      <c r="C57" s="7"/>
      <c r="D57" s="25" t="s">
        <v>4</v>
      </c>
      <c r="E57" s="25"/>
      <c r="F57" s="5">
        <f>F56*0.2</f>
        <v>0</v>
      </c>
    </row>
    <row r="58" spans="1:6" ht="36" customHeight="1" x14ac:dyDescent="0.5">
      <c r="B58" s="9"/>
      <c r="C58" s="7"/>
      <c r="D58" s="26" t="s">
        <v>5</v>
      </c>
      <c r="E58" s="26"/>
      <c r="F58" s="4">
        <f>F56+F57</f>
        <v>0</v>
      </c>
    </row>
  </sheetData>
  <mergeCells count="47">
    <mergeCell ref="B50:C50"/>
    <mergeCell ref="B51:C51"/>
    <mergeCell ref="B52:C52"/>
    <mergeCell ref="B42:C42"/>
    <mergeCell ref="B43:C43"/>
    <mergeCell ref="B44:C44"/>
    <mergeCell ref="B45:C45"/>
    <mergeCell ref="B46:C46"/>
    <mergeCell ref="A47:F47"/>
    <mergeCell ref="B48:C48"/>
    <mergeCell ref="B49:C49"/>
    <mergeCell ref="B36:C36"/>
    <mergeCell ref="B37:C37"/>
    <mergeCell ref="B38:C38"/>
    <mergeCell ref="B39:C39"/>
    <mergeCell ref="B41:C41"/>
    <mergeCell ref="B21:C21"/>
    <mergeCell ref="B53:C53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D55:E55"/>
    <mergeCell ref="D56:E56"/>
    <mergeCell ref="D57:E57"/>
    <mergeCell ref="D58:E58"/>
    <mergeCell ref="A6:F6"/>
    <mergeCell ref="A10:F10"/>
    <mergeCell ref="A11:F11"/>
    <mergeCell ref="B12:C12"/>
    <mergeCell ref="B13:C13"/>
    <mergeCell ref="B14:C14"/>
    <mergeCell ref="B16:C16"/>
    <mergeCell ref="B17:C17"/>
    <mergeCell ref="A15:F15"/>
    <mergeCell ref="B18:C18"/>
    <mergeCell ref="B19:C19"/>
    <mergeCell ref="B20:C20"/>
  </mergeCells>
  <phoneticPr fontId="9" type="noConversion"/>
  <pageMargins left="0.7" right="0.7" top="0.75" bottom="0.75" header="0.3" footer="0.3"/>
  <pageSetup paperSize="9" scale="88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BISSON</dc:creator>
  <cp:lastModifiedBy>Benoit BISSON</cp:lastModifiedBy>
  <cp:lastPrinted>2026-07-24T13:47:45Z</cp:lastPrinted>
  <dcterms:created xsi:type="dcterms:W3CDTF">2026-04-27T17:59:57Z</dcterms:created>
  <dcterms:modified xsi:type="dcterms:W3CDTF">2026-07-24T13:52:46Z</dcterms:modified>
</cp:coreProperties>
</file>